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F89D16E9-E63F-4D99-9D1D-479BF439F0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Тех параметры держателя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14" i="7" l="1"/>
  <c r="C3" i="13" l="1"/>
  <c r="C13" i="7" l="1"/>
  <c r="C12" i="7" l="1"/>
  <c r="C16" i="7" l="1"/>
  <c r="B7" i="7" s="1"/>
  <c r="C7" i="7" s="1"/>
  <c r="B6" i="7" l="1"/>
  <c r="A2" i="12"/>
  <c r="C10" i="7" l="1"/>
  <c r="C3" i="7" l="1"/>
  <c r="C6" i="7" l="1"/>
</calcChain>
</file>

<file path=xl/sharedStrings.xml><?xml version="1.0" encoding="utf-8"?>
<sst xmlns="http://schemas.openxmlformats.org/spreadsheetml/2006/main" count="100" uniqueCount="89">
  <si>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</si>
  <si>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</si>
  <si>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</si>
  <si>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</si>
  <si>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</si>
  <si>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</si>
  <si>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</si>
  <si>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</si>
  <si>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</si>
  <si>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</si>
  <si>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</si>
  <si>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</si>
  <si>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</si>
  <si>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</si>
  <si>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</si>
  <si>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</si>
  <si>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</si>
  <si>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</si>
  <si>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</si>
  <si>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</si>
  <si>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</si>
  <si>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</si>
  <si>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</si>
  <si>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</si>
  <si>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</si>
  <si>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</si>
  <si>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</si>
  <si>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</si>
  <si>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</si>
  <si>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</si>
  <si>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</si>
  <si>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</si>
  <si>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</si>
  <si>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</si>
  <si>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</si>
  <si>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</si>
  <si>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</si>
  <si>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</si>
  <si>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</si>
  <si>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</si>
  <si>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</si>
  <si>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шт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</si>
  <si>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</si>
  <si>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</si>
  <si>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</si>
  <si>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</si>
  <si>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</si>
  <si>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</si>
  <si>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Черепков П. В.</t>
  </si>
  <si>
    <t>Директор департамента по эксплуатации</t>
  </si>
  <si>
    <t xml:space="preserve">2. Наименование для кодировки РИМ </t>
  </si>
  <si>
    <t>№</t>
  </si>
  <si>
    <t>Способ монтажа</t>
  </si>
  <si>
    <t>1. Тех параметры держателя</t>
  </si>
  <si>
    <t>Параметры держателя</t>
  </si>
  <si>
    <t>Малые форматы</t>
  </si>
  <si>
    <t>бессрочно</t>
  </si>
  <si>
    <t>МФ</t>
  </si>
  <si>
    <t xml:space="preserve">Сектор технологий стандартизации </t>
  </si>
  <si>
    <t xml:space="preserve">визуального оформления </t>
  </si>
  <si>
    <t xml:space="preserve">Магнитный держатель с изогнутой трубкой d9 мм. 
Размер магнитного основания 70x38 мм
Длина трубки - 250 мм. Угол наклона трубки регулируется. 
На трубке - 2 подвижных пластиковых крючка.
Цвет основания: белый
Цвет трубки: серебряный
Цвет крючков: прозрачный
</t>
  </si>
  <si>
    <t>Никульникава Е.А.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</si>
  <si>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</si>
  <si>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</si>
  <si>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</si>
  <si>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</si>
  <si>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</si>
  <si>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</si>
  <si>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</si>
  <si>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</si>
  <si>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Бятец Е.В.</t>
  </si>
  <si>
    <t>Директор департамента</t>
  </si>
  <si>
    <t>Табличка</t>
  </si>
  <si>
    <t>на магнитном держателе</t>
  </si>
  <si>
    <t>Типоразмер 1</t>
  </si>
  <si>
    <t>2. Магнитный держатель с 2 пластиковыми крючками.</t>
  </si>
  <si>
    <t>1. Табличка</t>
  </si>
  <si>
    <t>Пример магнитного держателя:
https://www.europos.ru/product/derzhatel-vyveski-magnitnyy-mag-sw-tube-l-na-kryuchkakh-s-izognutoy-trubkoy-10-sht-v-upakovke/
Аналоги магнитных держателей с отличающимися тех характеристиками требуются согласования.</t>
  </si>
  <si>
    <t>Крепеж</t>
  </si>
  <si>
    <t>Определяется индивидуально.</t>
  </si>
  <si>
    <t>Типоразмер 2</t>
  </si>
  <si>
    <t>индивидуальный</t>
  </si>
  <si>
    <t>кв.м.</t>
  </si>
  <si>
    <t xml:space="preserve">Держатель монтируется магнитным основанием на металлическую поверхность.
В отверстия таблички вставляются крючки магнитного держателя. </t>
  </si>
  <si>
    <t>Табличка на магнитном держателе</t>
  </si>
  <si>
    <t>ТЗ-442/24</t>
  </si>
  <si>
    <t>220х100 мм</t>
  </si>
  <si>
    <t xml:space="preserve">1. ПВХ 3 мм
2. УФ печать, 1440 dpi (двухсторонняя)
4. Отверстия для крючков держателя.
</t>
  </si>
  <si>
    <t>ПВХ+УФ-печ.+магн.держатель двуст.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</si>
</sst>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9" fillId="2" borderId="6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 readingOrder="1"/>
    </xf>
    <xf numFmtId="14" fontId="7" fillId="0" borderId="1" xfId="0" applyNumberFormat="1" applyFont="1" applyBorder="1" applyAlignment="1">
      <alignment horizontal="left" vertical="top"/>
    </xf>
    <xf numFmtId="0" fontId="7" fillId="0" borderId="14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1" fillId="0" borderId="13" xfId="0" applyFont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6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5" fillId="0" borderId="16" xfId="2" applyBorder="1" applyAlignment="1">
      <alignment horizontal="left"/>
    </xf>
    <xf numFmtId="0" fontId="5" fillId="0" borderId="17" xfId="2" applyBorder="1" applyAlignment="1">
      <alignment horizontal="left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5" fillId="0" borderId="2" xfId="2" applyFill="1" applyBorder="1" applyAlignment="1">
      <alignment horizontal="left" vertical="center" wrapText="1"/>
    </xf>
    <xf numFmtId="0" fontId="5" fillId="0" borderId="11" xfId="2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9ADA45C7-E1B9-4C00-A0F9-CD88FB405E4E}"/>
    <cellStyle name="Обычный 2 2 2" xfId="9" xr:uid="{78102AC8-ACF4-45B7-9BDF-050A11281EBC}"/>
    <cellStyle name="Обычный 2 2 3" xfId="6" xr:uid="{7EE4C28A-D09F-40BB-87C4-43BD835958C3}"/>
    <cellStyle name="Обычный 2 2 4" xfId="7" xr:uid="{375184A2-7C16-4D4C-8E18-C552978F537B}"/>
    <cellStyle name="Обычный 2 2 5" xfId="11" xr:uid="{177259FD-E217-469B-81F9-31D6735506A6}"/>
    <cellStyle name="Обычный 2 3" xfId="8" xr:uid="{CECFDEB3-5C07-4462-9739-A4A4C2553C3D}"/>
    <cellStyle name="Обычный 2 4" xfId="5" xr:uid="{C3AD3529-BB67-4444-B73B-968A9825F4C8}"/>
    <cellStyle name="Обычный 2 5" xfId="4" xr:uid="{B8150E2B-3307-47E0-85E7-D571329D9AF6}"/>
    <cellStyle name="Обычный 2 6" xfId="10" xr:uid="{69133A1A-3074-495C-A2DF-3E9E0DF77F8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1978714</xdr:colOff>
      <xdr:row>5</xdr:row>
      <xdr:rowOff>107799</xdr:rowOff>
    </xdr:from>
    <xdr:to>
      <xdr:col>1</xdr:col>
      <xdr:colOff>3894668</xdr:colOff>
      <xdr:row>5</xdr:row>
      <xdr:rowOff>1097523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6447" y="1039132"/>
          <a:ext cx="1915954" cy="989724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</xdr:colOff>
      <xdr:row>5</xdr:row>
      <xdr:rowOff>93134</xdr:rowOff>
    </xdr:from>
    <xdr:to>
      <xdr:col>1</xdr:col>
      <xdr:colOff>1851931</xdr:colOff>
      <xdr:row>5</xdr:row>
      <xdr:rowOff>1083734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15D0757E-245E-0103-C855-6D16B410E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0066" y="1024467"/>
          <a:ext cx="1809598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118534</xdr:colOff>
      <xdr:row>5</xdr:row>
      <xdr:rowOff>59266</xdr:rowOff>
    </xdr:from>
    <xdr:to>
      <xdr:col>2</xdr:col>
      <xdr:colOff>2150534</xdr:colOff>
      <xdr:row>5</xdr:row>
      <xdr:rowOff>1198519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7F5438F1-9A38-BC1E-DDE1-09200AF91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73334" y="990599"/>
          <a:ext cx="2032000" cy="11392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66675</xdr:rowOff>
    </xdr:from>
    <xdr:to>
      <xdr:col>2</xdr:col>
      <xdr:colOff>1192305</xdr:colOff>
      <xdr:row>5</xdr:row>
      <xdr:rowOff>2044076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059" y="1214157"/>
          <a:ext cx="3348317" cy="1977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Normal="100" workbookViewId="0"/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29</v>
      </c>
      <c r="B2" s="34" t="s">
        <v>85</v>
      </c>
      <c r="E2" s="4" t="s">
        <v>30</v>
      </c>
    </row>
    <row r="3" spans="1:5" x14ac:dyDescent="0.25">
      <c r="A3" s="5" t="s">
        <v>28</v>
      </c>
      <c r="B3" s="6" t="s">
        <v>84</v>
      </c>
      <c r="E3" s="4" t="s">
        <v>25</v>
      </c>
    </row>
    <row r="4" spans="1:5" x14ac:dyDescent="0.25">
      <c r="A4" s="5" t="s">
        <v>21</v>
      </c>
      <c r="B4" s="35">
        <v>45513</v>
      </c>
    </row>
    <row r="5" spans="1:5" x14ac:dyDescent="0.25">
      <c r="A5" s="5" t="s">
        <v>22</v>
      </c>
      <c r="B5" s="6" t="s">
        <v>56</v>
      </c>
    </row>
    <row r="6" spans="1:5" x14ac:dyDescent="0.25">
      <c r="A6" s="5" t="s">
        <v>6</v>
      </c>
      <c r="B6" s="7" t="s">
        <v>55</v>
      </c>
    </row>
    <row r="7" spans="1:5" x14ac:dyDescent="0.25">
      <c r="A7" s="5" t="s">
        <v>23</v>
      </c>
      <c r="B7" s="7" t="s">
        <v>28</v>
      </c>
    </row>
    <row r="8" spans="1:5" x14ac:dyDescent="0.25">
      <c r="A8" s="5" t="s">
        <v>24</v>
      </c>
      <c r="B8" s="7" t="s">
        <v>25</v>
      </c>
    </row>
    <row r="9" spans="1:5" x14ac:dyDescent="0.25">
      <c r="A9" s="5" t="s">
        <v>26</v>
      </c>
      <c r="B9" s="7" t="s">
        <v>47</v>
      </c>
    </row>
    <row r="13" spans="1:5" ht="14.4" thickBot="1" x14ac:dyDescent="0.3">
      <c r="A13" s="50" t="s">
        <v>13</v>
      </c>
      <c r="B13" s="48"/>
      <c r="C13" s="44" t="s">
        <v>61</v>
      </c>
    </row>
    <row r="14" spans="1:5" x14ac:dyDescent="0.25">
      <c r="A14" s="51"/>
      <c r="B14" s="52"/>
      <c r="C14" s="44" t="s">
        <v>62</v>
      </c>
    </row>
    <row r="15" spans="1:5" x14ac:dyDescent="0.25">
      <c r="A15" s="51"/>
      <c r="B15" s="52"/>
      <c r="C15" s="44" t="s">
        <v>58</v>
      </c>
    </row>
    <row r="16" spans="1:5" x14ac:dyDescent="0.25">
      <c r="A16" s="53"/>
      <c r="B16" s="54"/>
      <c r="C16" s="44" t="s">
        <v>59</v>
      </c>
    </row>
    <row r="17" spans="1:3" x14ac:dyDescent="0.25">
      <c r="A17" s="47"/>
      <c r="B17" s="43"/>
      <c r="C17" s="54"/>
    </row>
    <row r="18" spans="1:3" x14ac:dyDescent="0.25">
      <c r="A18" s="47"/>
      <c r="B18" s="43"/>
      <c r="C18" s="44" t="s">
        <v>63</v>
      </c>
    </row>
    <row r="19" spans="1:3" x14ac:dyDescent="0.25">
      <c r="A19" s="47"/>
      <c r="B19" s="43"/>
      <c r="C19" s="54"/>
    </row>
    <row r="20" spans="1:3" ht="14.4" thickBot="1" x14ac:dyDescent="0.3">
      <c r="A20" s="50" t="s">
        <v>14</v>
      </c>
      <c r="B20" s="48"/>
      <c r="C20" s="44" t="s">
        <v>64</v>
      </c>
    </row>
    <row r="21" spans="1:3" x14ac:dyDescent="0.25">
      <c r="A21" s="53"/>
      <c r="B21" s="43"/>
      <c r="C21" s="44" t="s">
        <v>65</v>
      </c>
    </row>
    <row r="22" spans="1:3" x14ac:dyDescent="0.25">
      <c r="A22" s="47"/>
      <c r="B22" s="43"/>
      <c r="C22" s="54"/>
    </row>
    <row r="23" spans="1:3" x14ac:dyDescent="0.25">
      <c r="A23" s="47"/>
      <c r="B23" s="43"/>
      <c r="C23" s="44" t="s">
        <v>66</v>
      </c>
    </row>
    <row r="24" spans="1:3" x14ac:dyDescent="0.25">
      <c r="A24" s="47"/>
      <c r="B24" s="43"/>
      <c r="C24" s="54"/>
    </row>
    <row r="25" spans="1:3" ht="14.4" thickBot="1" x14ac:dyDescent="0.3">
      <c r="A25" s="50" t="s">
        <v>14</v>
      </c>
      <c r="B25" s="48"/>
      <c r="C25" s="44" t="s">
        <v>67</v>
      </c>
    </row>
    <row r="26" spans="1:3" x14ac:dyDescent="0.25">
      <c r="A26" s="47"/>
      <c r="B26" s="43"/>
      <c r="C26" s="44" t="s">
        <v>68</v>
      </c>
    </row>
    <row r="27" spans="1:3" x14ac:dyDescent="0.25">
      <c r="A27" s="47"/>
      <c r="B27" s="43"/>
      <c r="C27" s="54"/>
    </row>
    <row r="28" spans="1:3" x14ac:dyDescent="0.25">
      <c r="A28" s="47"/>
      <c r="B28" s="43"/>
      <c r="C28" s="44" t="s">
        <v>69</v>
      </c>
    </row>
    <row r="29" spans="1:3" x14ac:dyDescent="0.25">
      <c r="A29" s="47"/>
      <c r="B29" s="43"/>
      <c r="C29" s="54"/>
    </row>
    <row r="30" spans="1:3" ht="14.4" thickBot="1" x14ac:dyDescent="0.3">
      <c r="A30" s="50" t="s">
        <v>14</v>
      </c>
      <c r="B30" s="48"/>
      <c r="C30" s="44" t="s">
        <v>70</v>
      </c>
    </row>
    <row r="31" spans="1:3" x14ac:dyDescent="0.25">
      <c r="A31" s="47"/>
      <c r="B31" s="43"/>
      <c r="C31" s="44" t="s">
        <v>71</v>
      </c>
    </row>
    <row r="32" spans="1:3" x14ac:dyDescent="0.25">
      <c r="A32" s="47"/>
      <c r="B32" s="43"/>
      <c r="C32" s="54"/>
    </row>
    <row r="33" spans="1:3" x14ac:dyDescent="0.25">
      <c r="A33" s="47"/>
      <c r="B33" s="43"/>
      <c r="C33" s="44" t="s">
        <v>69</v>
      </c>
    </row>
    <row r="34" spans="1:3" x14ac:dyDescent="0.25">
      <c r="A34" s="47"/>
      <c r="B34" s="43"/>
      <c r="C34" s="44"/>
    </row>
    <row r="35" spans="1:3" ht="14.4" thickBot="1" x14ac:dyDescent="0.3">
      <c r="A35" s="49" t="s">
        <v>14</v>
      </c>
      <c r="B35" s="48"/>
      <c r="C35" s="44" t="s">
        <v>48</v>
      </c>
    </row>
    <row r="36" spans="1:3" x14ac:dyDescent="0.25">
      <c r="A36" s="46"/>
      <c r="B36" s="43"/>
      <c r="C36" s="44" t="s">
        <v>49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zoomScale="90" zoomScaleNormal="90" workbookViewId="0">
      <selection activeCell="B16" sqref="B16:C16"/>
    </sheetView>
  </sheetViews>
  <sheetFormatPr defaultColWidth="9.109375" defaultRowHeight="13.8" x14ac:dyDescent="0.3"/>
  <cols>
    <col min="1" max="1" width="38" style="22" customWidth="1"/>
    <col min="2" max="3" width="59" style="22" customWidth="1"/>
    <col min="4" max="4" width="57.5546875" style="22" customWidth="1"/>
    <col min="5" max="5" width="25.6640625" style="22" customWidth="1"/>
    <col min="6" max="6" width="24.88671875" style="22" customWidth="1"/>
    <col min="7" max="7" width="26.6640625" style="22" customWidth="1"/>
    <col min="8" max="8" width="16.88671875" style="22" customWidth="1"/>
    <col min="9" max="9" width="25.6640625" style="22" customWidth="1"/>
    <col min="10" max="10" width="21.33203125" style="22" customWidth="1"/>
    <col min="11" max="11" width="11.109375" style="22" customWidth="1"/>
    <col min="12" max="16384" width="9.109375" style="22"/>
  </cols>
  <sheetData>
    <row r="1" spans="1:4" x14ac:dyDescent="0.3">
      <c r="A1" s="23" t="s">
        <v>31</v>
      </c>
      <c r="B1" s="8"/>
      <c r="C1" s="8"/>
    </row>
    <row r="2" spans="1:4" x14ac:dyDescent="0.3">
      <c r="A2" s="16" t="str">
        <f>Шифр!$B$2</f>
        <v>ТЗ-442/24</v>
      </c>
      <c r="B2" s="8"/>
      <c r="C2" s="8"/>
    </row>
    <row r="3" spans="1:4" ht="14.4" thickBot="1" x14ac:dyDescent="0.35">
      <c r="A3" s="8"/>
      <c r="B3" s="8"/>
      <c r="C3" s="8"/>
    </row>
    <row r="4" spans="1:4" ht="15.75" customHeight="1" x14ac:dyDescent="0.3">
      <c r="A4" s="24" t="s">
        <v>7</v>
      </c>
      <c r="B4" s="81" t="s">
        <v>72</v>
      </c>
      <c r="C4" s="82"/>
    </row>
    <row r="5" spans="1:4" ht="15.75" customHeight="1" x14ac:dyDescent="0.3">
      <c r="A5" s="29" t="s">
        <v>8</v>
      </c>
      <c r="B5" s="83" t="s">
        <v>73</v>
      </c>
      <c r="C5" s="84"/>
    </row>
    <row r="6" spans="1:4" ht="108" customHeight="1" x14ac:dyDescent="0.3">
      <c r="A6" s="29" t="s">
        <v>0</v>
      </c>
      <c r="B6" s="85"/>
      <c r="C6" s="86"/>
      <c r="D6" s="91"/>
    </row>
    <row r="7" spans="1:4" x14ac:dyDescent="0.3">
      <c r="A7" s="25" t="s">
        <v>74</v>
      </c>
      <c r="B7" s="85" t="s">
        <v>86</v>
      </c>
      <c r="C7" s="86"/>
    </row>
    <row r="8" spans="1:4" x14ac:dyDescent="0.3">
      <c r="A8" s="25" t="s">
        <v>80</v>
      </c>
      <c r="B8" s="85" t="s">
        <v>81</v>
      </c>
      <c r="C8" s="86"/>
    </row>
    <row r="9" spans="1:4" x14ac:dyDescent="0.3">
      <c r="A9" s="42" t="s">
        <v>32</v>
      </c>
      <c r="B9" s="85" t="s">
        <v>88</v>
      </c>
      <c r="C9" s="86"/>
    </row>
    <row r="10" spans="1:4" x14ac:dyDescent="0.3">
      <c r="A10" s="87" t="s">
        <v>27</v>
      </c>
      <c r="B10" s="85" t="s">
        <v>76</v>
      </c>
      <c r="C10" s="86"/>
    </row>
    <row r="11" spans="1:4" x14ac:dyDescent="0.3">
      <c r="A11" s="88"/>
      <c r="B11" s="85" t="s">
        <v>75</v>
      </c>
      <c r="C11" s="86"/>
    </row>
    <row r="12" spans="1:4" ht="14.4" customHeight="1" thickBot="1" x14ac:dyDescent="0.35">
      <c r="A12" s="88" t="s">
        <v>1</v>
      </c>
      <c r="B12" s="66" t="s">
        <v>41</v>
      </c>
      <c r="C12" s="67"/>
    </row>
    <row r="13" spans="1:4" ht="14.4" thickBot="1" x14ac:dyDescent="0.35">
      <c r="A13" s="89"/>
      <c r="B13" s="66" t="s">
        <v>82</v>
      </c>
      <c r="C13" s="67"/>
    </row>
    <row r="14" spans="1:4" ht="14.4" thickBot="1" x14ac:dyDescent="0.35">
      <c r="A14" s="36"/>
    </row>
    <row r="15" spans="1:4" x14ac:dyDescent="0.3">
      <c r="A15" s="27"/>
      <c r="B15" s="68" t="s">
        <v>33</v>
      </c>
      <c r="C15" s="69"/>
    </row>
    <row r="16" spans="1:4" ht="75" customHeight="1" x14ac:dyDescent="0.3">
      <c r="A16" s="45" t="s">
        <v>72</v>
      </c>
      <c r="B16" s="60" t="s">
        <v>87</v>
      </c>
      <c r="C16" s="61"/>
    </row>
    <row r="17" spans="1:3" ht="109.2" customHeight="1" x14ac:dyDescent="0.3">
      <c r="A17" s="45" t="s">
        <v>78</v>
      </c>
      <c r="B17" s="58" t="s">
        <v>60</v>
      </c>
      <c r="C17" s="59"/>
    </row>
    <row r="18" spans="1:3" x14ac:dyDescent="0.3">
      <c r="A18" s="26"/>
      <c r="B18" s="70" t="s">
        <v>34</v>
      </c>
      <c r="C18" s="71"/>
    </row>
    <row r="19" spans="1:3" ht="49.2" customHeight="1" x14ac:dyDescent="0.3">
      <c r="A19" s="41" t="s">
        <v>52</v>
      </c>
      <c r="B19" s="60" t="s">
        <v>83</v>
      </c>
      <c r="C19" s="61"/>
    </row>
    <row r="20" spans="1:3" x14ac:dyDescent="0.3">
      <c r="A20" s="26"/>
      <c r="B20" s="70" t="s">
        <v>35</v>
      </c>
      <c r="C20" s="71"/>
    </row>
    <row r="21" spans="1:3" ht="35.4" customHeight="1" x14ac:dyDescent="0.3">
      <c r="A21" s="37" t="s">
        <v>36</v>
      </c>
      <c r="B21" s="76" t="s">
        <v>79</v>
      </c>
      <c r="C21" s="77"/>
    </row>
    <row r="22" spans="1:3" x14ac:dyDescent="0.3">
      <c r="A22" s="26"/>
      <c r="B22" s="70"/>
      <c r="C22" s="71"/>
    </row>
    <row r="23" spans="1:3" ht="73.2" customHeight="1" x14ac:dyDescent="0.3">
      <c r="A23" s="45" t="s">
        <v>37</v>
      </c>
      <c r="B23" s="58" t="s">
        <v>77</v>
      </c>
      <c r="C23" s="59"/>
    </row>
    <row r="24" spans="1:3" ht="23.4" customHeight="1" thickBot="1" x14ac:dyDescent="0.35">
      <c r="A24" s="30" t="s">
        <v>38</v>
      </c>
      <c r="B24" s="79" t="s">
        <v>39</v>
      </c>
      <c r="C24" s="80"/>
    </row>
    <row r="27" spans="1:3" ht="14.4" thickBot="1" x14ac:dyDescent="0.35"/>
    <row r="28" spans="1:3" ht="31.2" x14ac:dyDescent="0.3">
      <c r="A28" s="28" t="s">
        <v>17</v>
      </c>
      <c r="B28" s="74" t="s">
        <v>40</v>
      </c>
      <c r="C28" s="75"/>
    </row>
    <row r="29" spans="1:3" ht="15.6" x14ac:dyDescent="0.3">
      <c r="A29" s="31" t="s">
        <v>18</v>
      </c>
      <c r="B29" s="76" t="s">
        <v>20</v>
      </c>
      <c r="C29" s="77"/>
    </row>
    <row r="30" spans="1:3" ht="15" customHeight="1" x14ac:dyDescent="0.3">
      <c r="A30" s="31" t="s">
        <v>42</v>
      </c>
      <c r="B30" s="78" t="s">
        <v>43</v>
      </c>
      <c r="C30" s="55" t="s">
        <v>44</v>
      </c>
    </row>
    <row r="31" spans="1:3" ht="15" customHeight="1" x14ac:dyDescent="0.3">
      <c r="A31" s="31" t="s">
        <v>45</v>
      </c>
      <c r="B31" s="78"/>
      <c r="C31" s="56"/>
    </row>
    <row r="32" spans="1:3" ht="18" customHeight="1" x14ac:dyDescent="0.3">
      <c r="A32" s="31" t="s">
        <v>46</v>
      </c>
      <c r="B32" s="78"/>
      <c r="C32" s="57"/>
    </row>
    <row r="33" spans="1:3" ht="18" customHeight="1" x14ac:dyDescent="0.3">
      <c r="A33" s="62" t="s">
        <v>19</v>
      </c>
      <c r="B33" s="72" t="s">
        <v>53</v>
      </c>
      <c r="C33" s="73"/>
    </row>
    <row r="34" spans="1:3" ht="15.75" customHeight="1" thickBot="1" x14ac:dyDescent="0.35">
      <c r="A34" s="63"/>
      <c r="B34" s="64" t="s">
        <v>50</v>
      </c>
      <c r="C34" s="65"/>
    </row>
  </sheetData>
  <mergeCells count="29">
    <mergeCell ref="A10:A11"/>
    <mergeCell ref="A12:A13"/>
    <mergeCell ref="B12:C12"/>
    <mergeCell ref="B11:C11"/>
    <mergeCell ref="B4:C4"/>
    <mergeCell ref="B5:C5"/>
    <mergeCell ref="B6:C6"/>
    <mergeCell ref="B10:C10"/>
    <mergeCell ref="B7:C7"/>
    <mergeCell ref="B9:C9"/>
    <mergeCell ref="B8:C8"/>
    <mergeCell ref="A33:A34"/>
    <mergeCell ref="B34:C34"/>
    <mergeCell ref="B13:C13"/>
    <mergeCell ref="B15:C15"/>
    <mergeCell ref="B18:C18"/>
    <mergeCell ref="B33:C33"/>
    <mergeCell ref="B28:C28"/>
    <mergeCell ref="B29:C29"/>
    <mergeCell ref="B30:B32"/>
    <mergeCell ref="B20:C20"/>
    <mergeCell ref="B22:C22"/>
    <mergeCell ref="B21:C21"/>
    <mergeCell ref="B24:C24"/>
    <mergeCell ref="C30:C32"/>
    <mergeCell ref="B23:C23"/>
    <mergeCell ref="B19:C19"/>
    <mergeCell ref="B17:C17"/>
    <mergeCell ref="B16:C16"/>
  </mergeCells>
  <phoneticPr fontId="19" type="noConversion"/>
  <hyperlinks>
    <hyperlink ref="B34:C34" location="'Для кодировки'!A1" display="5. Наименование для кодировки РИМ " xr:uid="{00000000-0004-0000-0100-000000000000}"/>
    <hyperlink ref="B33:C33" location="'Тех параметры держателя'!A1" display="1. Тех параметры держателя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6"/>
  <sheetViews>
    <sheetView topLeftCell="A3" zoomScale="85" zoomScaleNormal="85" workbookViewId="0">
      <selection activeCell="C24" sqref="C24"/>
    </sheetView>
  </sheetViews>
  <sheetFormatPr defaultColWidth="9.109375" defaultRowHeight="14.4" x14ac:dyDescent="0.3"/>
  <cols>
    <col min="1" max="1" width="11.6640625" style="32" customWidth="1"/>
    <col min="2" max="2" width="32.5546875" style="22" customWidth="1"/>
    <col min="3" max="3" width="50.5546875" style="22" customWidth="1"/>
    <col min="4" max="5" width="9.109375" style="22"/>
    <col min="6" max="6" width="51.109375" style="22" customWidth="1"/>
    <col min="7" max="9" width="9.109375" style="22"/>
    <col min="10" max="10" width="8.6640625" customWidth="1"/>
    <col min="11" max="16384" width="9.109375" style="22"/>
  </cols>
  <sheetData>
    <row r="2" spans="1:10" ht="13.8" x14ac:dyDescent="0.25">
      <c r="B2" s="9" t="s">
        <v>15</v>
      </c>
      <c r="C2" s="9" t="s">
        <v>16</v>
      </c>
      <c r="J2" s="22"/>
    </row>
    <row r="3" spans="1:10" ht="13.8" x14ac:dyDescent="0.3">
      <c r="B3" s="10">
        <v>1</v>
      </c>
      <c r="C3" s="1" t="str">
        <f>Шифр!$B$2</f>
        <v>ТЗ-442/24</v>
      </c>
      <c r="J3" s="22"/>
    </row>
    <row r="5" spans="1:10" ht="33.75" customHeight="1" x14ac:dyDescent="0.3">
      <c r="A5" s="39" t="s">
        <v>51</v>
      </c>
      <c r="B5" s="83" t="s">
        <v>54</v>
      </c>
      <c r="C5" s="83"/>
      <c r="J5" s="22"/>
    </row>
    <row r="6" spans="1:10" ht="174" customHeight="1" x14ac:dyDescent="0.3">
      <c r="A6" s="16"/>
      <c r="B6" s="90"/>
      <c r="C6" s="90"/>
      <c r="J6" s="22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16"/>
  <sheetViews>
    <sheetView zoomScale="85" zoomScaleNormal="85" workbookViewId="0">
      <selection activeCell="C16" sqref="C16"/>
    </sheetView>
  </sheetViews>
  <sheetFormatPr defaultColWidth="9.109375" defaultRowHeight="13.8" x14ac:dyDescent="0.25"/>
  <cols>
    <col min="1" max="1" width="12.6640625" style="4" customWidth="1"/>
    <col min="2" max="2" width="67.44140625" style="4" customWidth="1"/>
    <col min="3" max="3" width="41.5546875" style="18" customWidth="1"/>
    <col min="4" max="16384" width="9.109375" style="4"/>
  </cols>
  <sheetData>
    <row r="2" spans="1:3" x14ac:dyDescent="0.25">
      <c r="B2" s="9" t="s">
        <v>15</v>
      </c>
      <c r="C2" s="9" t="s">
        <v>16</v>
      </c>
    </row>
    <row r="3" spans="1:3" x14ac:dyDescent="0.25">
      <c r="B3" s="10">
        <v>2</v>
      </c>
      <c r="C3" s="1" t="str">
        <f>Шифр!$B$2</f>
        <v>ТЗ-442/24</v>
      </c>
    </row>
    <row r="4" spans="1:3" x14ac:dyDescent="0.25">
      <c r="C4" s="12"/>
    </row>
    <row r="5" spans="1:3" ht="15" customHeight="1" x14ac:dyDescent="0.25">
      <c r="A5" s="11" t="s">
        <v>11</v>
      </c>
      <c r="B5" s="13" t="s">
        <v>4</v>
      </c>
      <c r="C5" s="14" t="s">
        <v>10</v>
      </c>
    </row>
    <row r="6" spans="1:3" x14ac:dyDescent="0.25">
      <c r="A6" s="33">
        <v>1</v>
      </c>
      <c r="B6" s="15" t="str">
        <f>CONCATENATE($C$12," ",C14," ",C16," ",$C$11)</f>
        <v>Табличка 220х100 мм ПВХ+УФ-печ.+магн.держатель двуст. МФ</v>
      </c>
      <c r="C6" s="16">
        <f t="shared" ref="C6:C7" si="0">LEN(B6)</f>
        <v>56</v>
      </c>
    </row>
    <row r="7" spans="1:3" x14ac:dyDescent="0.25">
      <c r="A7" s="33">
        <v>2</v>
      </c>
      <c r="B7" s="15" t="str">
        <f>CONCATENATE($C$12," ",C16," ",C15," ",$C$11)</f>
        <v>Табличка ПВХ+УФ-печ.+магн.держатель двуст. кв.м. МФ</v>
      </c>
      <c r="C7" s="16">
        <f t="shared" si="0"/>
        <v>51</v>
      </c>
    </row>
    <row r="8" spans="1:3" x14ac:dyDescent="0.25">
      <c r="A8" s="40"/>
      <c r="B8" s="8"/>
      <c r="C8" s="32"/>
    </row>
    <row r="9" spans="1:3" x14ac:dyDescent="0.25">
      <c r="B9" s="17"/>
    </row>
    <row r="10" spans="1:3" x14ac:dyDescent="0.25">
      <c r="B10" s="19" t="s">
        <v>12</v>
      </c>
      <c r="C10" s="1" t="str">
        <f>Шифр!$B$2</f>
        <v>ТЗ-442/24</v>
      </c>
    </row>
    <row r="11" spans="1:3" x14ac:dyDescent="0.25">
      <c r="B11" s="20" t="s">
        <v>6</v>
      </c>
      <c r="C11" s="21" t="s">
        <v>57</v>
      </c>
    </row>
    <row r="12" spans="1:3" x14ac:dyDescent="0.25">
      <c r="B12" s="20" t="s">
        <v>2</v>
      </c>
      <c r="C12" s="21" t="str">
        <f>ТЗ!$B$4</f>
        <v>Табличка</v>
      </c>
    </row>
    <row r="13" spans="1:3" x14ac:dyDescent="0.25">
      <c r="B13" s="20" t="s">
        <v>9</v>
      </c>
      <c r="C13" s="21" t="str">
        <f>ТЗ!$B$5</f>
        <v>на магнитном держателе</v>
      </c>
    </row>
    <row r="14" spans="1:3" x14ac:dyDescent="0.25">
      <c r="B14" s="38" t="s">
        <v>5</v>
      </c>
      <c r="C14" s="21" t="str">
        <f>ТЗ!$B$7</f>
        <v>220х100 мм</v>
      </c>
    </row>
    <row r="15" spans="1:3" x14ac:dyDescent="0.25">
      <c r="B15" s="38"/>
      <c r="C15" s="21" t="str">
        <f>ТЗ!B13</f>
        <v>кв.м.</v>
      </c>
    </row>
    <row r="16" spans="1:3" ht="14.25" customHeight="1" x14ac:dyDescent="0.25">
      <c r="B16" s="20" t="s">
        <v>32</v>
      </c>
      <c r="C16" s="21" t="str">
        <f>ТЗ!$B$9</f>
        <v>ПВХ+УФ-печ.+магн.держатель двуст.</v>
      </c>
    </row>
  </sheetData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Тех параметры держателя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2024-08-13T11:33:56Z</dcterms:modified>
</cp:coreProperties>
</file>